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360"/>
  </bookViews>
  <sheets>
    <sheet name="贸易-干吨价" sheetId="29" r:id="rId1"/>
  </sheets>
  <definedNames>
    <definedName name="_xlnm.Print_Area" localSheetId="0">'贸易-干吨价'!$A$1:$F$45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<sst xmlns="http://schemas.openxmlformats.org/spreadsheetml/2006/main" count="69" uniqueCount="68">
  <si>
    <t>{title}</t>
  </si>
  <si>
    <t>{.empty}</t>
  </si>
  <si>
    <t>SELLER</t>
  </si>
  <si>
    <t>DATE:</t>
  </si>
  <si>
    <t>INVOICE NUMBER</t>
  </si>
  <si>
    <t>{seller}</t>
  </si>
  <si>
    <t>{date}</t>
  </si>
  <si>
    <t>{invoice}</t>
  </si>
  <si>
    <t>{sAddr0}</t>
  </si>
  <si>
    <t>CONTRACT NO.:</t>
  </si>
  <si>
    <t>{sAddr1}</t>
  </si>
  <si>
    <t>{contract}</t>
  </si>
  <si>
    <t>BUYER</t>
  </si>
  <si>
    <t>LETTER OF CREDIT NO.:</t>
  </si>
  <si>
    <t>{buyer}</t>
  </si>
  <si>
    <t>{bAddr0}</t>
  </si>
  <si>
    <t>N/A</t>
  </si>
  <si>
    <t>{bAddr1}</t>
  </si>
  <si>
    <t>{bAddr2}</t>
  </si>
  <si>
    <t>NAME OF VESSEL</t>
  </si>
  <si>
    <t>BILL OF LADING:</t>
  </si>
  <si>
    <t>COUNTRY OF ORIGIN OF GOODS:</t>
  </si>
  <si>
    <t>{vessel}</t>
  </si>
  <si>
    <t>{lading}</t>
  </si>
  <si>
    <t>{origin}</t>
  </si>
  <si>
    <t>PORT OF LOADING</t>
  </si>
  <si>
    <t>PORT OF DISCHARGE</t>
  </si>
  <si>
    <t>PACKING</t>
  </si>
  <si>
    <t>TRADE TERM</t>
  </si>
  <si>
    <t>{ladP}</t>
  </si>
  <si>
    <t>{disP}</t>
  </si>
  <si>
    <t>{packing}</t>
  </si>
  <si>
    <t>{trade}</t>
  </si>
  <si>
    <t>QUANTITY-MT</t>
  </si>
  <si>
    <t>DESCRIPTION</t>
  </si>
  <si>
    <t>UNIT PRICE(USD/PER DMT)</t>
  </si>
  <si>
    <t>TOTAL AMOUNT</t>
  </si>
  <si>
    <t>WET WEIGHT IN MT</t>
  </si>
  <si>
    <t>NAME OF COMMODITY:METALLURGICAL CHROME CONCENTRATE</t>
  </si>
  <si>
    <t>{wet}</t>
  </si>
  <si>
    <t>MOISTURE:</t>
  </si>
  <si>
    <t>{hsl}%</t>
  </si>
  <si>
    <t xml:space="preserve">Cr2O3 : </t>
  </si>
  <si>
    <t>SiO2:</t>
  </si>
  <si>
    <t>{unit}</t>
  </si>
  <si>
    <t>{gap}</t>
  </si>
  <si>
    <t>AL2O3:</t>
  </si>
  <si>
    <t>MgO :</t>
  </si>
  <si>
    <t>DRY WEIGHT IN MT</t>
  </si>
  <si>
    <t>P:</t>
  </si>
  <si>
    <t>{dry}</t>
  </si>
  <si>
    <t>S:</t>
  </si>
  <si>
    <t>PENALTY</t>
  </si>
  <si>
    <t>FeO</t>
  </si>
  <si>
    <t xml:space="preserve">Cr/Fe: </t>
  </si>
  <si>
    <t xml:space="preserve">PHYSICAL SPECIFICATION:  MM   % </t>
  </si>
  <si>
    <t>100% TOTAL VALUE</t>
  </si>
  <si>
    <t>95% PROVISIONAL VALUE</t>
  </si>
  <si>
    <t>BANK INFORMATION :</t>
  </si>
  <si>
    <t>Deduct Prepayment</t>
  </si>
  <si>
    <t>Amount Due</t>
  </si>
  <si>
    <t>BENEFICIARY NAME: VIC MINERAL PTE. LTD.</t>
  </si>
  <si>
    <t>UNIT PRICE</t>
  </si>
  <si>
    <t xml:space="preserve">BANK NAME: OVERSEA-CHINESE BANKING CORPORATION LIMITED SINGAPORE </t>
  </si>
  <si>
    <t>BANK ADDRESS: 63 Chulia Street,#06-00 OCBC Centre East,Singapore 049514</t>
  </si>
  <si>
    <t>SWIFT CODE: OCBCSGSG</t>
  </si>
  <si>
    <t>USD ACCOUNT NO.: 5012 3361 3301</t>
  </si>
  <si>
    <t>ADD: 531A UPPER CROSS STREET #04-95 HONG LIM COMPLEX SINGAPORE (051531)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</si>
</sst>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[$-1C09]dd\ mmmm\ yyyy;@"/>
    <numFmt numFmtId="178" formatCode="#,##0.000"/>
    <numFmt numFmtId="179" formatCode="[$USD]\ #,##0.00"/>
    <numFmt numFmtId="180" formatCode="0.0000_ "/>
    <numFmt numFmtId="181" formatCode="[$USD]\ #,##0.00;[$USD]\ \-#,##0.00"/>
  </numFmts>
  <fonts count="30">
    <font>
      <sz val="11"/>
      <color theme="1"/>
      <name val="宋体"/>
      <charset val="134"/>
      <scheme val="minor"/>
    </font>
    <font>
      <b/>
      <sz val="12"/>
      <color rgb="FF000000"/>
      <name val="Arial"/>
      <charset val="134"/>
    </font>
    <font>
      <b/>
      <sz val="8"/>
      <color rgb="FF000000"/>
      <name val="宋体"/>
      <charset val="134"/>
      <scheme val="minor"/>
    </font>
    <font>
      <b/>
      <sz val="8"/>
      <color rgb="FF000000"/>
      <name val="Calibri"/>
      <charset val="134"/>
    </font>
    <font>
      <b/>
      <sz val="12"/>
      <name val="Calibri"/>
      <charset val="134"/>
    </font>
    <font>
      <sz val="10"/>
      <color rgb="FF000000"/>
      <name val="Calibri"/>
      <charset val="134"/>
    </font>
    <font>
      <sz val="10"/>
      <name val="Calibri"/>
      <charset val="134"/>
    </font>
    <font>
      <b/>
      <sz val="10"/>
      <color rgb="FF000000"/>
      <name val="Calibri"/>
      <charset val="134"/>
    </font>
    <font>
      <b/>
      <sz val="10"/>
      <name val="Calibri"/>
      <charset val="134"/>
    </font>
    <font>
      <sz val="10"/>
      <color rgb="FFFF0000"/>
      <name val="Calibri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7" borderId="27" applyNumberFormat="0" applyAlignment="0" applyProtection="0">
      <alignment vertical="center"/>
    </xf>
    <xf numFmtId="0" fontId="21" fillId="7" borderId="26" applyNumberFormat="0" applyAlignment="0" applyProtection="0">
      <alignment vertical="center"/>
    </xf>
    <xf numFmtId="0" fontId="22" fillId="8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52"/>
    <xf numFmtId="0" fontId="1" fillId="0" borderId="0" xfId="52" applyFont="1"/>
    <xf numFmtId="0" fontId="2" fillId="0" borderId="0" xfId="52" applyFont="1" applyAlignment="1">
      <alignment horizontal="left"/>
    </xf>
    <xf numFmtId="0" fontId="3" fillId="0" borderId="0" xfId="52" applyFont="1" applyAlignment="1">
      <alignment horizontal="left" vertical="center" wrapText="1"/>
    </xf>
    <xf numFmtId="0" fontId="4" fillId="2" borderId="1" xfId="52" applyFont="1" applyFill="1" applyBorder="1" applyAlignment="1">
      <alignment horizontal="center" vertical="center" wrapText="1"/>
    </xf>
    <xf numFmtId="0" fontId="4" fillId="2" borderId="2" xfId="52" applyFont="1" applyFill="1" applyBorder="1" applyAlignment="1">
      <alignment horizontal="center" vertical="center" wrapText="1"/>
    </xf>
    <xf numFmtId="0" fontId="4" fillId="2" borderId="3" xfId="52" applyFont="1" applyFill="1" applyBorder="1" applyAlignment="1">
      <alignment horizontal="center" vertical="center" wrapText="1"/>
    </xf>
    <xf numFmtId="0" fontId="5" fillId="0" borderId="4" xfId="52" applyFont="1" applyBorder="1" applyAlignment="1">
      <alignment horizontal="left" vertical="center" wrapText="1"/>
    </xf>
    <xf numFmtId="0" fontId="5" fillId="0" borderId="5" xfId="52" applyFont="1" applyBorder="1" applyAlignment="1">
      <alignment horizontal="justify" vertical="center" wrapText="1"/>
    </xf>
    <xf numFmtId="0" fontId="5" fillId="2" borderId="1" xfId="52" applyFont="1" applyFill="1" applyBorder="1" applyAlignment="1">
      <alignment horizontal="center" vertical="center" wrapText="1"/>
    </xf>
    <xf numFmtId="0" fontId="5" fillId="2" borderId="3" xfId="52" applyFont="1" applyFill="1" applyBorder="1" applyAlignment="1">
      <alignment horizontal="center" vertical="center" wrapText="1"/>
    </xf>
    <xf numFmtId="0" fontId="5" fillId="2" borderId="3" xfId="52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177" fontId="6" fillId="0" borderId="7" xfId="52" applyNumberFormat="1" applyFont="1" applyBorder="1" applyAlignment="1">
      <alignment horizontal="center" vertical="center" wrapText="1"/>
    </xf>
    <xf numFmtId="177" fontId="6" fillId="0" borderId="8" xfId="52" applyNumberFormat="1" applyFont="1" applyBorder="1" applyAlignment="1">
      <alignment horizontal="center" vertical="center" wrapText="1"/>
    </xf>
    <xf numFmtId="0" fontId="6" fillId="0" borderId="9" xfId="52" applyFont="1" applyBorder="1" applyAlignment="1">
      <alignment horizontal="justify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2" xfId="52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10" xfId="52" applyFont="1" applyBorder="1" applyAlignment="1">
      <alignment horizontal="center" vertical="center" wrapText="1"/>
    </xf>
    <xf numFmtId="0" fontId="6" fillId="0" borderId="11" xfId="52" applyFont="1" applyBorder="1" applyAlignment="1">
      <alignment horizontal="center" vertical="center" wrapText="1"/>
    </xf>
    <xf numFmtId="0" fontId="6" fillId="0" borderId="12" xfId="52" applyFont="1" applyBorder="1" applyAlignment="1">
      <alignment horizontal="center" vertical="center" wrapText="1"/>
    </xf>
    <xf numFmtId="0" fontId="5" fillId="0" borderId="7" xfId="52" applyFont="1" applyBorder="1" applyAlignment="1">
      <alignment horizontal="center" vertical="center" wrapText="1"/>
    </xf>
    <xf numFmtId="0" fontId="5" fillId="0" borderId="8" xfId="52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6" xfId="52" applyFont="1" applyBorder="1" applyAlignment="1">
      <alignment horizontal="center" vertical="center" wrapText="1"/>
    </xf>
    <xf numFmtId="0" fontId="5" fillId="0" borderId="0" xfId="52" applyFont="1" applyAlignment="1">
      <alignment horizontal="center" vertical="center" wrapText="1"/>
    </xf>
    <xf numFmtId="0" fontId="5" fillId="0" borderId="9" xfId="52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0" xfId="52" applyFont="1" applyBorder="1" applyAlignment="1">
      <alignment horizontal="center" vertical="center" wrapText="1"/>
    </xf>
    <xf numFmtId="0" fontId="5" fillId="0" borderId="11" xfId="52" applyFont="1" applyBorder="1" applyAlignment="1">
      <alignment horizontal="center" vertical="center" wrapText="1"/>
    </xf>
    <xf numFmtId="0" fontId="5" fillId="0" borderId="12" xfId="52" applyFont="1" applyBorder="1" applyAlignment="1">
      <alignment horizontal="center" vertical="center" wrapText="1"/>
    </xf>
    <xf numFmtId="0" fontId="5" fillId="2" borderId="4" xfId="52" applyFont="1" applyFill="1" applyBorder="1" applyAlignment="1">
      <alignment horizontal="center" vertical="center" wrapText="1"/>
    </xf>
    <xf numFmtId="0" fontId="6" fillId="0" borderId="13" xfId="52" applyFont="1" applyBorder="1" applyAlignment="1">
      <alignment horizontal="center" vertical="center" wrapText="1"/>
    </xf>
    <xf numFmtId="0" fontId="6" fillId="0" borderId="1" xfId="52" applyFont="1" applyBorder="1" applyAlignment="1">
      <alignment horizontal="center" vertical="center" wrapText="1"/>
    </xf>
    <xf numFmtId="0" fontId="6" fillId="0" borderId="3" xfId="52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3" xfId="52" applyFont="1" applyBorder="1" applyAlignment="1">
      <alignment horizontal="center" vertical="center" wrapText="1"/>
    </xf>
    <xf numFmtId="0" fontId="5" fillId="2" borderId="13" xfId="52" applyFont="1" applyFill="1" applyBorder="1" applyAlignment="1">
      <alignment horizontal="center" vertical="center" wrapText="1"/>
    </xf>
    <xf numFmtId="0" fontId="5" fillId="2" borderId="12" xfId="52" applyFont="1" applyFill="1" applyBorder="1" applyAlignment="1">
      <alignment horizontal="center" vertical="center" wrapText="1"/>
    </xf>
    <xf numFmtId="0" fontId="5" fillId="0" borderId="13" xfId="52" applyFont="1" applyBorder="1" applyAlignment="1">
      <alignment horizontal="center" vertical="center" wrapText="1"/>
    </xf>
    <xf numFmtId="0" fontId="7" fillId="3" borderId="14" xfId="52" applyFont="1" applyFill="1" applyBorder="1" applyAlignment="1">
      <alignment horizontal="center" vertical="center" wrapText="1"/>
    </xf>
    <xf numFmtId="0" fontId="7" fillId="3" borderId="7" xfId="52" applyFont="1" applyFill="1" applyBorder="1" applyAlignment="1">
      <alignment horizontal="center" vertical="center" wrapText="1"/>
    </xf>
    <xf numFmtId="0" fontId="7" fillId="3" borderId="5" xfId="52" applyFont="1" applyFill="1" applyBorder="1" applyAlignment="1">
      <alignment horizontal="center" vertical="center" wrapText="1"/>
    </xf>
    <xf numFmtId="0" fontId="7" fillId="3" borderId="8" xfId="52" applyFont="1" applyFill="1" applyBorder="1" applyAlignment="1">
      <alignment horizontal="center" vertical="center" wrapText="1"/>
    </xf>
    <xf numFmtId="0" fontId="5" fillId="3" borderId="14" xfId="52" applyFont="1" applyFill="1" applyBorder="1" applyAlignment="1">
      <alignment horizontal="center" vertical="center" wrapText="1"/>
    </xf>
    <xf numFmtId="0" fontId="5" fillId="3" borderId="9" xfId="52" applyFont="1" applyFill="1" applyBorder="1" applyAlignment="1">
      <alignment horizontal="center" vertical="center" wrapText="1"/>
    </xf>
    <xf numFmtId="178" fontId="6" fillId="3" borderId="14" xfId="52" applyNumberFormat="1" applyFont="1" applyFill="1" applyBorder="1" applyAlignment="1">
      <alignment horizontal="center" vertical="center" wrapText="1"/>
    </xf>
    <xf numFmtId="0" fontId="6" fillId="3" borderId="0" xfId="52" applyFont="1" applyFill="1" applyAlignment="1">
      <alignment horizontal="center" vertical="center" wrapText="1"/>
    </xf>
    <xf numFmtId="10" fontId="5" fillId="4" borderId="0" xfId="0" applyNumberFormat="1" applyFont="1" applyFill="1" applyAlignment="1">
      <alignment horizontal="center" vertical="center" wrapText="1"/>
    </xf>
    <xf numFmtId="0" fontId="5" fillId="3" borderId="0" xfId="52" applyFont="1" applyFill="1" applyAlignment="1">
      <alignment horizontal="center" vertical="center" wrapText="1"/>
    </xf>
    <xf numFmtId="0" fontId="5" fillId="3" borderId="6" xfId="52" applyFont="1" applyFill="1" applyBorder="1" applyAlignment="1">
      <alignment horizontal="center" vertical="center" wrapText="1"/>
    </xf>
    <xf numFmtId="0" fontId="8" fillId="3" borderId="14" xfId="52" applyFont="1" applyFill="1" applyBorder="1" applyAlignment="1">
      <alignment horizontal="center" vertical="center" wrapText="1"/>
    </xf>
    <xf numFmtId="10" fontId="6" fillId="3" borderId="0" xfId="52" applyNumberFormat="1" applyFont="1" applyFill="1" applyAlignment="1">
      <alignment horizontal="center" vertical="center" wrapText="1"/>
    </xf>
    <xf numFmtId="0" fontId="9" fillId="3" borderId="0" xfId="52" applyFont="1" applyFill="1" applyAlignment="1">
      <alignment horizontal="left" vertical="center" wrapText="1"/>
    </xf>
    <xf numFmtId="0" fontId="9" fillId="3" borderId="6" xfId="52" applyFont="1" applyFill="1" applyBorder="1" applyAlignment="1">
      <alignment horizontal="center" vertical="center" wrapText="1"/>
    </xf>
    <xf numFmtId="0" fontId="9" fillId="3" borderId="14" xfId="52" applyFont="1" applyFill="1" applyBorder="1" applyAlignment="1">
      <alignment horizontal="center" vertical="center" wrapText="1"/>
    </xf>
    <xf numFmtId="10" fontId="8" fillId="3" borderId="14" xfId="52" applyNumberFormat="1" applyFont="1" applyFill="1" applyBorder="1" applyAlignment="1">
      <alignment horizontal="center" vertical="center" wrapText="1"/>
    </xf>
    <xf numFmtId="179" fontId="6" fillId="3" borderId="6" xfId="52" applyNumberFormat="1" applyFont="1" applyFill="1" applyBorder="1" applyAlignment="1">
      <alignment horizontal="center" vertical="center" wrapText="1"/>
    </xf>
    <xf numFmtId="179" fontId="6" fillId="3" borderId="14" xfId="52" applyNumberFormat="1" applyFont="1" applyFill="1" applyBorder="1" applyAlignment="1">
      <alignment horizontal="center" vertical="center" wrapText="1"/>
    </xf>
    <xf numFmtId="179" fontId="9" fillId="3" borderId="14" xfId="52" applyNumberFormat="1" applyFont="1" applyFill="1" applyBorder="1" applyAlignment="1">
      <alignment horizontal="center" vertical="center" wrapText="1"/>
    </xf>
    <xf numFmtId="4" fontId="6" fillId="3" borderId="14" xfId="52" applyNumberFormat="1" applyFont="1" applyFill="1" applyBorder="1" applyAlignment="1">
      <alignment horizontal="center" vertical="center" wrapText="1"/>
    </xf>
    <xf numFmtId="0" fontId="5" fillId="3" borderId="0" xfId="52" applyFont="1" applyFill="1" applyAlignment="1">
      <alignment horizontal="left" vertical="center" wrapText="1"/>
    </xf>
    <xf numFmtId="0" fontId="9" fillId="3" borderId="10" xfId="52" applyFont="1" applyFill="1" applyBorder="1" applyAlignment="1">
      <alignment horizontal="center" vertical="center" wrapText="1"/>
    </xf>
    <xf numFmtId="0" fontId="5" fillId="3" borderId="13" xfId="52" applyFont="1" applyFill="1" applyBorder="1" applyAlignment="1">
      <alignment horizontal="center" vertical="center" wrapText="1"/>
    </xf>
    <xf numFmtId="180" fontId="6" fillId="3" borderId="6" xfId="52" applyNumberFormat="1" applyFont="1" applyFill="1" applyBorder="1" applyAlignment="1">
      <alignment horizontal="center" vertical="center" wrapText="1"/>
    </xf>
    <xf numFmtId="0" fontId="0" fillId="3" borderId="0" xfId="52" applyFill="1"/>
    <xf numFmtId="0" fontId="6" fillId="3" borderId="13" xfId="52" applyFont="1" applyFill="1" applyBorder="1" applyAlignment="1">
      <alignment horizontal="center" vertical="center" wrapText="1"/>
    </xf>
    <xf numFmtId="0" fontId="6" fillId="3" borderId="0" xfId="52" applyFont="1" applyFill="1" applyAlignment="1">
      <alignment horizontal="left" vertical="center" wrapText="1"/>
    </xf>
    <xf numFmtId="0" fontId="5" fillId="0" borderId="5" xfId="52" applyFont="1" applyBorder="1" applyAlignment="1">
      <alignment horizontal="center" vertical="center" wrapText="1"/>
    </xf>
    <xf numFmtId="0" fontId="5" fillId="3" borderId="15" xfId="52" applyFont="1" applyFill="1" applyBorder="1" applyAlignment="1">
      <alignment horizontal="center" vertical="center" wrapText="1"/>
    </xf>
    <xf numFmtId="179" fontId="6" fillId="3" borderId="16" xfId="52" applyNumberFormat="1" applyFont="1" applyFill="1" applyBorder="1" applyAlignment="1">
      <alignment horizontal="center" vertical="center" wrapText="1"/>
    </xf>
    <xf numFmtId="0" fontId="7" fillId="0" borderId="6" xfId="52" applyFont="1" applyBorder="1" applyAlignment="1">
      <alignment horizontal="left" vertical="center" wrapText="1"/>
    </xf>
    <xf numFmtId="0" fontId="10" fillId="0" borderId="0" xfId="52" applyFont="1" applyAlignment="1">
      <alignment vertical="center" wrapText="1"/>
    </xf>
    <xf numFmtId="0" fontId="5" fillId="0" borderId="0" xfId="52" applyFont="1" applyAlignment="1">
      <alignment horizontal="justify" vertical="center" wrapText="1"/>
    </xf>
    <xf numFmtId="0" fontId="6" fillId="3" borderId="15" xfId="52" applyFont="1" applyFill="1" applyBorder="1" applyAlignment="1">
      <alignment horizontal="center" vertical="center" wrapText="1"/>
    </xf>
    <xf numFmtId="0" fontId="8" fillId="3" borderId="15" xfId="52" applyFont="1" applyFill="1" applyBorder="1" applyAlignment="1">
      <alignment horizontal="center" vertical="center" wrapText="1"/>
    </xf>
    <xf numFmtId="181" fontId="8" fillId="3" borderId="15" xfId="52" applyNumberFormat="1" applyFont="1" applyFill="1" applyBorder="1" applyAlignment="1">
      <alignment horizontal="center" vertical="center" wrapText="1"/>
    </xf>
    <xf numFmtId="0" fontId="5" fillId="0" borderId="6" xfId="52" applyFont="1" applyBorder="1" applyAlignment="1">
      <alignment horizontal="left" vertical="center" wrapText="1"/>
    </xf>
    <xf numFmtId="0" fontId="5" fillId="0" borderId="0" xfId="52" applyFont="1" applyAlignment="1">
      <alignment horizontal="left" vertical="center" wrapText="1"/>
    </xf>
    <xf numFmtId="0" fontId="5" fillId="3" borderId="15" xfId="52" applyFont="1" applyFill="1" applyBorder="1" applyAlignment="1">
      <alignment horizontal="justify" vertical="center" wrapText="1"/>
    </xf>
    <xf numFmtId="0" fontId="5" fillId="0" borderId="17" xfId="52" applyFont="1" applyBorder="1" applyAlignment="1">
      <alignment horizontal="center" vertical="center" wrapText="1"/>
    </xf>
    <xf numFmtId="0" fontId="5" fillId="0" borderId="18" xfId="52" applyFont="1" applyBorder="1" applyAlignment="1">
      <alignment horizontal="center" vertical="center" wrapText="1"/>
    </xf>
    <xf numFmtId="0" fontId="5" fillId="0" borderId="19" xfId="52" applyFont="1" applyBorder="1" applyAlignment="1">
      <alignment horizontal="center" vertical="center" wrapText="1"/>
    </xf>
    <xf numFmtId="0" fontId="5" fillId="0" borderId="20" xfId="52" applyFont="1" applyBorder="1" applyAlignment="1">
      <alignment horizontal="center"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1" xfId="52" applyFont="1" applyBorder="1" applyAlignment="1">
      <alignment horizontal="left" vertical="center" wrapText="1"/>
    </xf>
    <xf numFmtId="0" fontId="5" fillId="0" borderId="11" xfId="52" applyFont="1" applyBorder="1" applyAlignment="1">
      <alignment horizontal="justify" vertical="center" wrapText="1"/>
    </xf>
    <xf numFmtId="0" fontId="5" fillId="0" borderId="21" xfId="52" applyFont="1" applyBorder="1" applyAlignment="1">
      <alignment horizontal="center" vertical="center" wrapText="1"/>
    </xf>
    <xf numFmtId="0" fontId="5" fillId="0" borderId="22" xfId="52" applyFont="1" applyBorder="1" applyAlignment="1">
      <alignment horizontal="center" vertical="center" wrapText="1"/>
    </xf>
    <xf numFmtId="0" fontId="0" fillId="0" borderId="0" xfId="52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2" xfId="49"/>
    <cellStyle name="Comma 2 2" xfId="50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200025</xdr:colOff>
      <xdr:row>4</xdr:row>
      <xdr:rowOff>714375</xdr:rowOff>
    </xdr:to>
    <xdr:pic>
      <xdr:nvPicPr>
        <xdr:cNvPr id="2" name="图片 1" descr="head02.jpg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3427730" cy="181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323850</xdr:colOff>
      <xdr:row>2</xdr:row>
      <xdr:rowOff>209550</xdr:rowOff>
    </xdr:from>
    <xdr:to>
      <xdr:col>5</xdr:col>
      <xdr:colOff>2609850</xdr:colOff>
      <xdr:row>3</xdr:row>
      <xdr:rowOff>304800</xdr:rowOff>
    </xdr:to>
    <xdr:pic>
      <xdr:nvPicPr>
        <xdr:cNvPr id="3" name="图片 0" descr="head01.jpg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62" b="22449"/>
        <a:stretch>
          <a:fillRect/>
        </a:stretch>
      </xdr:blipFill>
      <xdr:spPr>
        <a:xfrm>
          <a:off x="3551555" y="680085"/>
          <a:ext cx="412559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123825</xdr:colOff>
      <xdr:row>37</xdr:row>
      <xdr:rowOff>295275</xdr:rowOff>
    </xdr:from>
    <xdr:to>
      <xdr:col>5</xdr:col>
      <xdr:colOff>152400</xdr:colOff>
      <xdr:row>42</xdr:row>
      <xdr:rowOff>85725</xdr:rowOff>
    </xdr:to>
    <xdr:pic>
      <xdr:nvPicPr>
        <xdr:cNvPr id="4" name="图片 1" descr="VIC stamp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34815" y="10789285"/>
          <a:ext cx="1522730" cy="130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1465580</xdr:colOff>
      <xdr:row>39</xdr:row>
      <xdr:rowOff>69850</xdr:rowOff>
    </xdr:from>
    <xdr:to>
      <xdr:col>5</xdr:col>
      <xdr:colOff>763086</xdr:colOff>
      <xdr:row>41</xdr:row>
      <xdr:rowOff>179070</xdr:rowOff>
    </xdr:to>
    <xdr:pic>
      <xdr:nvPicPr>
        <xdr:cNvPr id="5" name="图片 4" descr="SAM CHEN signa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576570" y="11388090"/>
          <a:ext cx="791210" cy="566420"/>
        </a:xfrm>
        <a:prstGeom prst="round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view="pageBreakPreview" zoomScaleNormal="100" topLeftCell="A6" workbookViewId="0">
      <selection activeCell="A22" sqref="A22"/>
    </sheetView>
  </sheetViews>
  <sheetFormatPr defaultColWidth="9" defaultRowHeight="16.8" outlineLevelCol="7"/>
  <cols>
    <col min="1" max="1" width="17.5" style="1" customWidth="1"/>
    <col min="2" max="2" width="10.125" style="1" customWidth="1"/>
    <col min="3" max="3" width="21.25" style="1" customWidth="1"/>
    <col min="4" max="4" width="13.375" style="1" customWidth="1"/>
    <col min="5" max="5" width="22.625" style="1" customWidth="1"/>
    <col min="6" max="6" width="31.375" style="1" customWidth="1"/>
    <col min="7" max="255" width="9" style="1"/>
    <col min="256" max="256" width="17.5" style="1" customWidth="1"/>
    <col min="257" max="257" width="10.125" style="1" customWidth="1"/>
    <col min="258" max="258" width="21.25" style="1" customWidth="1"/>
    <col min="259" max="259" width="13.375" style="1" customWidth="1"/>
    <col min="260" max="260" width="22.625" style="1" customWidth="1"/>
    <col min="261" max="261" width="31.375" style="1" customWidth="1"/>
    <col min="262" max="511" width="9" style="1"/>
    <col min="512" max="512" width="17.5" style="1" customWidth="1"/>
    <col min="513" max="513" width="10.125" style="1" customWidth="1"/>
    <col min="514" max="514" width="21.25" style="1" customWidth="1"/>
    <col min="515" max="515" width="13.375" style="1" customWidth="1"/>
    <col min="516" max="516" width="22.625" style="1" customWidth="1"/>
    <col min="517" max="517" width="31.375" style="1" customWidth="1"/>
    <col min="518" max="767" width="9" style="1"/>
    <col min="768" max="768" width="17.5" style="1" customWidth="1"/>
    <col min="769" max="769" width="10.125" style="1" customWidth="1"/>
    <col min="770" max="770" width="21.25" style="1" customWidth="1"/>
    <col min="771" max="771" width="13.375" style="1" customWidth="1"/>
    <col min="772" max="772" width="22.625" style="1" customWidth="1"/>
    <col min="773" max="773" width="31.375" style="1" customWidth="1"/>
    <col min="774" max="1023" width="9" style="1"/>
    <col min="1024" max="1024" width="17.5" style="1" customWidth="1"/>
    <col min="1025" max="1025" width="10.125" style="1" customWidth="1"/>
    <col min="1026" max="1026" width="21.25" style="1" customWidth="1"/>
    <col min="1027" max="1027" width="13.375" style="1" customWidth="1"/>
    <col min="1028" max="1028" width="22.625" style="1" customWidth="1"/>
    <col min="1029" max="1029" width="31.375" style="1" customWidth="1"/>
    <col min="1030" max="1279" width="9" style="1"/>
    <col min="1280" max="1280" width="17.5" style="1" customWidth="1"/>
    <col min="1281" max="1281" width="10.125" style="1" customWidth="1"/>
    <col min="1282" max="1282" width="21.25" style="1" customWidth="1"/>
    <col min="1283" max="1283" width="13.375" style="1" customWidth="1"/>
    <col min="1284" max="1284" width="22.625" style="1" customWidth="1"/>
    <col min="1285" max="1285" width="31.375" style="1" customWidth="1"/>
    <col min="1286" max="1535" width="9" style="1"/>
    <col min="1536" max="1536" width="17.5" style="1" customWidth="1"/>
    <col min="1537" max="1537" width="10.125" style="1" customWidth="1"/>
    <col min="1538" max="1538" width="21.25" style="1" customWidth="1"/>
    <col min="1539" max="1539" width="13.375" style="1" customWidth="1"/>
    <col min="1540" max="1540" width="22.625" style="1" customWidth="1"/>
    <col min="1541" max="1541" width="31.375" style="1" customWidth="1"/>
    <col min="1542" max="1791" width="9" style="1"/>
    <col min="1792" max="1792" width="17.5" style="1" customWidth="1"/>
    <col min="1793" max="1793" width="10.125" style="1" customWidth="1"/>
    <col min="1794" max="1794" width="21.25" style="1" customWidth="1"/>
    <col min="1795" max="1795" width="13.375" style="1" customWidth="1"/>
    <col min="1796" max="1796" width="22.625" style="1" customWidth="1"/>
    <col min="1797" max="1797" width="31.375" style="1" customWidth="1"/>
    <col min="1798" max="2047" width="9" style="1"/>
    <col min="2048" max="2048" width="17.5" style="1" customWidth="1"/>
    <col min="2049" max="2049" width="10.125" style="1" customWidth="1"/>
    <col min="2050" max="2050" width="21.25" style="1" customWidth="1"/>
    <col min="2051" max="2051" width="13.375" style="1" customWidth="1"/>
    <col min="2052" max="2052" width="22.625" style="1" customWidth="1"/>
    <col min="2053" max="2053" width="31.375" style="1" customWidth="1"/>
    <col min="2054" max="2303" width="9" style="1"/>
    <col min="2304" max="2304" width="17.5" style="1" customWidth="1"/>
    <col min="2305" max="2305" width="10.125" style="1" customWidth="1"/>
    <col min="2306" max="2306" width="21.25" style="1" customWidth="1"/>
    <col min="2307" max="2307" width="13.375" style="1" customWidth="1"/>
    <col min="2308" max="2308" width="22.625" style="1" customWidth="1"/>
    <col min="2309" max="2309" width="31.375" style="1" customWidth="1"/>
    <col min="2310" max="2559" width="9" style="1"/>
    <col min="2560" max="2560" width="17.5" style="1" customWidth="1"/>
    <col min="2561" max="2561" width="10.125" style="1" customWidth="1"/>
    <col min="2562" max="2562" width="21.25" style="1" customWidth="1"/>
    <col min="2563" max="2563" width="13.375" style="1" customWidth="1"/>
    <col min="2564" max="2564" width="22.625" style="1" customWidth="1"/>
    <col min="2565" max="2565" width="31.375" style="1" customWidth="1"/>
    <col min="2566" max="2815" width="9" style="1"/>
    <col min="2816" max="2816" width="17.5" style="1" customWidth="1"/>
    <col min="2817" max="2817" width="10.125" style="1" customWidth="1"/>
    <col min="2818" max="2818" width="21.25" style="1" customWidth="1"/>
    <col min="2819" max="2819" width="13.375" style="1" customWidth="1"/>
    <col min="2820" max="2820" width="22.625" style="1" customWidth="1"/>
    <col min="2821" max="2821" width="31.375" style="1" customWidth="1"/>
    <col min="2822" max="3071" width="9" style="1"/>
    <col min="3072" max="3072" width="17.5" style="1" customWidth="1"/>
    <col min="3073" max="3073" width="10.125" style="1" customWidth="1"/>
    <col min="3074" max="3074" width="21.25" style="1" customWidth="1"/>
    <col min="3075" max="3075" width="13.375" style="1" customWidth="1"/>
    <col min="3076" max="3076" width="22.625" style="1" customWidth="1"/>
    <col min="3077" max="3077" width="31.375" style="1" customWidth="1"/>
    <col min="3078" max="3327" width="9" style="1"/>
    <col min="3328" max="3328" width="17.5" style="1" customWidth="1"/>
    <col min="3329" max="3329" width="10.125" style="1" customWidth="1"/>
    <col min="3330" max="3330" width="21.25" style="1" customWidth="1"/>
    <col min="3331" max="3331" width="13.375" style="1" customWidth="1"/>
    <col min="3332" max="3332" width="22.625" style="1" customWidth="1"/>
    <col min="3333" max="3333" width="31.375" style="1" customWidth="1"/>
    <col min="3334" max="3583" width="9" style="1"/>
    <col min="3584" max="3584" width="17.5" style="1" customWidth="1"/>
    <col min="3585" max="3585" width="10.125" style="1" customWidth="1"/>
    <col min="3586" max="3586" width="21.25" style="1" customWidth="1"/>
    <col min="3587" max="3587" width="13.375" style="1" customWidth="1"/>
    <col min="3588" max="3588" width="22.625" style="1" customWidth="1"/>
    <col min="3589" max="3589" width="31.375" style="1" customWidth="1"/>
    <col min="3590" max="3839" width="9" style="1"/>
    <col min="3840" max="3840" width="17.5" style="1" customWidth="1"/>
    <col min="3841" max="3841" width="10.125" style="1" customWidth="1"/>
    <col min="3842" max="3842" width="21.25" style="1" customWidth="1"/>
    <col min="3843" max="3843" width="13.375" style="1" customWidth="1"/>
    <col min="3844" max="3844" width="22.625" style="1" customWidth="1"/>
    <col min="3845" max="3845" width="31.375" style="1" customWidth="1"/>
    <col min="3846" max="4095" width="9" style="1"/>
    <col min="4096" max="4096" width="17.5" style="1" customWidth="1"/>
    <col min="4097" max="4097" width="10.125" style="1" customWidth="1"/>
    <col min="4098" max="4098" width="21.25" style="1" customWidth="1"/>
    <col min="4099" max="4099" width="13.375" style="1" customWidth="1"/>
    <col min="4100" max="4100" width="22.625" style="1" customWidth="1"/>
    <col min="4101" max="4101" width="31.375" style="1" customWidth="1"/>
    <col min="4102" max="4351" width="9" style="1"/>
    <col min="4352" max="4352" width="17.5" style="1" customWidth="1"/>
    <col min="4353" max="4353" width="10.125" style="1" customWidth="1"/>
    <col min="4354" max="4354" width="21.25" style="1" customWidth="1"/>
    <col min="4355" max="4355" width="13.375" style="1" customWidth="1"/>
    <col min="4356" max="4356" width="22.625" style="1" customWidth="1"/>
    <col min="4357" max="4357" width="31.375" style="1" customWidth="1"/>
    <col min="4358" max="4607" width="9" style="1"/>
    <col min="4608" max="4608" width="17.5" style="1" customWidth="1"/>
    <col min="4609" max="4609" width="10.125" style="1" customWidth="1"/>
    <col min="4610" max="4610" width="21.25" style="1" customWidth="1"/>
    <col min="4611" max="4611" width="13.375" style="1" customWidth="1"/>
    <col min="4612" max="4612" width="22.625" style="1" customWidth="1"/>
    <col min="4613" max="4613" width="31.375" style="1" customWidth="1"/>
    <col min="4614" max="4863" width="9" style="1"/>
    <col min="4864" max="4864" width="17.5" style="1" customWidth="1"/>
    <col min="4865" max="4865" width="10.125" style="1" customWidth="1"/>
    <col min="4866" max="4866" width="21.25" style="1" customWidth="1"/>
    <col min="4867" max="4867" width="13.375" style="1" customWidth="1"/>
    <col min="4868" max="4868" width="22.625" style="1" customWidth="1"/>
    <col min="4869" max="4869" width="31.375" style="1" customWidth="1"/>
    <col min="4870" max="5119" width="9" style="1"/>
    <col min="5120" max="5120" width="17.5" style="1" customWidth="1"/>
    <col min="5121" max="5121" width="10.125" style="1" customWidth="1"/>
    <col min="5122" max="5122" width="21.25" style="1" customWidth="1"/>
    <col min="5123" max="5123" width="13.375" style="1" customWidth="1"/>
    <col min="5124" max="5124" width="22.625" style="1" customWidth="1"/>
    <col min="5125" max="5125" width="31.375" style="1" customWidth="1"/>
    <col min="5126" max="5375" width="9" style="1"/>
    <col min="5376" max="5376" width="17.5" style="1" customWidth="1"/>
    <col min="5377" max="5377" width="10.125" style="1" customWidth="1"/>
    <col min="5378" max="5378" width="21.25" style="1" customWidth="1"/>
    <col min="5379" max="5379" width="13.375" style="1" customWidth="1"/>
    <col min="5380" max="5380" width="22.625" style="1" customWidth="1"/>
    <col min="5381" max="5381" width="31.375" style="1" customWidth="1"/>
    <col min="5382" max="5631" width="9" style="1"/>
    <col min="5632" max="5632" width="17.5" style="1" customWidth="1"/>
    <col min="5633" max="5633" width="10.125" style="1" customWidth="1"/>
    <col min="5634" max="5634" width="21.25" style="1" customWidth="1"/>
    <col min="5635" max="5635" width="13.375" style="1" customWidth="1"/>
    <col min="5636" max="5636" width="22.625" style="1" customWidth="1"/>
    <col min="5637" max="5637" width="31.375" style="1" customWidth="1"/>
    <col min="5638" max="5887" width="9" style="1"/>
    <col min="5888" max="5888" width="17.5" style="1" customWidth="1"/>
    <col min="5889" max="5889" width="10.125" style="1" customWidth="1"/>
    <col min="5890" max="5890" width="21.25" style="1" customWidth="1"/>
    <col min="5891" max="5891" width="13.375" style="1" customWidth="1"/>
    <col min="5892" max="5892" width="22.625" style="1" customWidth="1"/>
    <col min="5893" max="5893" width="31.375" style="1" customWidth="1"/>
    <col min="5894" max="6143" width="9" style="1"/>
    <col min="6144" max="6144" width="17.5" style="1" customWidth="1"/>
    <col min="6145" max="6145" width="10.125" style="1" customWidth="1"/>
    <col min="6146" max="6146" width="21.25" style="1" customWidth="1"/>
    <col min="6147" max="6147" width="13.375" style="1" customWidth="1"/>
    <col min="6148" max="6148" width="22.625" style="1" customWidth="1"/>
    <col min="6149" max="6149" width="31.375" style="1" customWidth="1"/>
    <col min="6150" max="6399" width="9" style="1"/>
    <col min="6400" max="6400" width="17.5" style="1" customWidth="1"/>
    <col min="6401" max="6401" width="10.125" style="1" customWidth="1"/>
    <col min="6402" max="6402" width="21.25" style="1" customWidth="1"/>
    <col min="6403" max="6403" width="13.375" style="1" customWidth="1"/>
    <col min="6404" max="6404" width="22.625" style="1" customWidth="1"/>
    <col min="6405" max="6405" width="31.375" style="1" customWidth="1"/>
    <col min="6406" max="6655" width="9" style="1"/>
    <col min="6656" max="6656" width="17.5" style="1" customWidth="1"/>
    <col min="6657" max="6657" width="10.125" style="1" customWidth="1"/>
    <col min="6658" max="6658" width="21.25" style="1" customWidth="1"/>
    <col min="6659" max="6659" width="13.375" style="1" customWidth="1"/>
    <col min="6660" max="6660" width="22.625" style="1" customWidth="1"/>
    <col min="6661" max="6661" width="31.375" style="1" customWidth="1"/>
    <col min="6662" max="6911" width="9" style="1"/>
    <col min="6912" max="6912" width="17.5" style="1" customWidth="1"/>
    <col min="6913" max="6913" width="10.125" style="1" customWidth="1"/>
    <col min="6914" max="6914" width="21.25" style="1" customWidth="1"/>
    <col min="6915" max="6915" width="13.375" style="1" customWidth="1"/>
    <col min="6916" max="6916" width="22.625" style="1" customWidth="1"/>
    <col min="6917" max="6917" width="31.375" style="1" customWidth="1"/>
    <col min="6918" max="7167" width="9" style="1"/>
    <col min="7168" max="7168" width="17.5" style="1" customWidth="1"/>
    <col min="7169" max="7169" width="10.125" style="1" customWidth="1"/>
    <col min="7170" max="7170" width="21.25" style="1" customWidth="1"/>
    <col min="7171" max="7171" width="13.375" style="1" customWidth="1"/>
    <col min="7172" max="7172" width="22.625" style="1" customWidth="1"/>
    <col min="7173" max="7173" width="31.375" style="1" customWidth="1"/>
    <col min="7174" max="7423" width="9" style="1"/>
    <col min="7424" max="7424" width="17.5" style="1" customWidth="1"/>
    <col min="7425" max="7425" width="10.125" style="1" customWidth="1"/>
    <col min="7426" max="7426" width="21.25" style="1" customWidth="1"/>
    <col min="7427" max="7427" width="13.375" style="1" customWidth="1"/>
    <col min="7428" max="7428" width="22.625" style="1" customWidth="1"/>
    <col min="7429" max="7429" width="31.375" style="1" customWidth="1"/>
    <col min="7430" max="7679" width="9" style="1"/>
    <col min="7680" max="7680" width="17.5" style="1" customWidth="1"/>
    <col min="7681" max="7681" width="10.125" style="1" customWidth="1"/>
    <col min="7682" max="7682" width="21.25" style="1" customWidth="1"/>
    <col min="7683" max="7683" width="13.375" style="1" customWidth="1"/>
    <col min="7684" max="7684" width="22.625" style="1" customWidth="1"/>
    <col min="7685" max="7685" width="31.375" style="1" customWidth="1"/>
    <col min="7686" max="7935" width="9" style="1"/>
    <col min="7936" max="7936" width="17.5" style="1" customWidth="1"/>
    <col min="7937" max="7937" width="10.125" style="1" customWidth="1"/>
    <col min="7938" max="7938" width="21.25" style="1" customWidth="1"/>
    <col min="7939" max="7939" width="13.375" style="1" customWidth="1"/>
    <col min="7940" max="7940" width="22.625" style="1" customWidth="1"/>
    <col min="7941" max="7941" width="31.375" style="1" customWidth="1"/>
    <col min="7942" max="8191" width="9" style="1"/>
    <col min="8192" max="8192" width="17.5" style="1" customWidth="1"/>
    <col min="8193" max="8193" width="10.125" style="1" customWidth="1"/>
    <col min="8194" max="8194" width="21.25" style="1" customWidth="1"/>
    <col min="8195" max="8195" width="13.375" style="1" customWidth="1"/>
    <col min="8196" max="8196" width="22.625" style="1" customWidth="1"/>
    <col min="8197" max="8197" width="31.375" style="1" customWidth="1"/>
    <col min="8198" max="8447" width="9" style="1"/>
    <col min="8448" max="8448" width="17.5" style="1" customWidth="1"/>
    <col min="8449" max="8449" width="10.125" style="1" customWidth="1"/>
    <col min="8450" max="8450" width="21.25" style="1" customWidth="1"/>
    <col min="8451" max="8451" width="13.375" style="1" customWidth="1"/>
    <col min="8452" max="8452" width="22.625" style="1" customWidth="1"/>
    <col min="8453" max="8453" width="31.375" style="1" customWidth="1"/>
    <col min="8454" max="8703" width="9" style="1"/>
    <col min="8704" max="8704" width="17.5" style="1" customWidth="1"/>
    <col min="8705" max="8705" width="10.125" style="1" customWidth="1"/>
    <col min="8706" max="8706" width="21.25" style="1" customWidth="1"/>
    <col min="8707" max="8707" width="13.375" style="1" customWidth="1"/>
    <col min="8708" max="8708" width="22.625" style="1" customWidth="1"/>
    <col min="8709" max="8709" width="31.375" style="1" customWidth="1"/>
    <col min="8710" max="8959" width="9" style="1"/>
    <col min="8960" max="8960" width="17.5" style="1" customWidth="1"/>
    <col min="8961" max="8961" width="10.125" style="1" customWidth="1"/>
    <col min="8962" max="8962" width="21.25" style="1" customWidth="1"/>
    <col min="8963" max="8963" width="13.375" style="1" customWidth="1"/>
    <col min="8964" max="8964" width="22.625" style="1" customWidth="1"/>
    <col min="8965" max="8965" width="31.375" style="1" customWidth="1"/>
    <col min="8966" max="9215" width="9" style="1"/>
    <col min="9216" max="9216" width="17.5" style="1" customWidth="1"/>
    <col min="9217" max="9217" width="10.125" style="1" customWidth="1"/>
    <col min="9218" max="9218" width="21.25" style="1" customWidth="1"/>
    <col min="9219" max="9219" width="13.375" style="1" customWidth="1"/>
    <col min="9220" max="9220" width="22.625" style="1" customWidth="1"/>
    <col min="9221" max="9221" width="31.375" style="1" customWidth="1"/>
    <col min="9222" max="9471" width="9" style="1"/>
    <col min="9472" max="9472" width="17.5" style="1" customWidth="1"/>
    <col min="9473" max="9473" width="10.125" style="1" customWidth="1"/>
    <col min="9474" max="9474" width="21.25" style="1" customWidth="1"/>
    <col min="9475" max="9475" width="13.375" style="1" customWidth="1"/>
    <col min="9476" max="9476" width="22.625" style="1" customWidth="1"/>
    <col min="9477" max="9477" width="31.375" style="1" customWidth="1"/>
    <col min="9478" max="9727" width="9" style="1"/>
    <col min="9728" max="9728" width="17.5" style="1" customWidth="1"/>
    <col min="9729" max="9729" width="10.125" style="1" customWidth="1"/>
    <col min="9730" max="9730" width="21.25" style="1" customWidth="1"/>
    <col min="9731" max="9731" width="13.375" style="1" customWidth="1"/>
    <col min="9732" max="9732" width="22.625" style="1" customWidth="1"/>
    <col min="9733" max="9733" width="31.375" style="1" customWidth="1"/>
    <col min="9734" max="9983" width="9" style="1"/>
    <col min="9984" max="9984" width="17.5" style="1" customWidth="1"/>
    <col min="9985" max="9985" width="10.125" style="1" customWidth="1"/>
    <col min="9986" max="9986" width="21.25" style="1" customWidth="1"/>
    <col min="9987" max="9987" width="13.375" style="1" customWidth="1"/>
    <col min="9988" max="9988" width="22.625" style="1" customWidth="1"/>
    <col min="9989" max="9989" width="31.375" style="1" customWidth="1"/>
    <col min="9990" max="10239" width="9" style="1"/>
    <col min="10240" max="10240" width="17.5" style="1" customWidth="1"/>
    <col min="10241" max="10241" width="10.125" style="1" customWidth="1"/>
    <col min="10242" max="10242" width="21.25" style="1" customWidth="1"/>
    <col min="10243" max="10243" width="13.375" style="1" customWidth="1"/>
    <col min="10244" max="10244" width="22.625" style="1" customWidth="1"/>
    <col min="10245" max="10245" width="31.375" style="1" customWidth="1"/>
    <col min="10246" max="10495" width="9" style="1"/>
    <col min="10496" max="10496" width="17.5" style="1" customWidth="1"/>
    <col min="10497" max="10497" width="10.125" style="1" customWidth="1"/>
    <col min="10498" max="10498" width="21.25" style="1" customWidth="1"/>
    <col min="10499" max="10499" width="13.375" style="1" customWidth="1"/>
    <col min="10500" max="10500" width="22.625" style="1" customWidth="1"/>
    <col min="10501" max="10501" width="31.375" style="1" customWidth="1"/>
    <col min="10502" max="10751" width="9" style="1"/>
    <col min="10752" max="10752" width="17.5" style="1" customWidth="1"/>
    <col min="10753" max="10753" width="10.125" style="1" customWidth="1"/>
    <col min="10754" max="10754" width="21.25" style="1" customWidth="1"/>
    <col min="10755" max="10755" width="13.375" style="1" customWidth="1"/>
    <col min="10756" max="10756" width="22.625" style="1" customWidth="1"/>
    <col min="10757" max="10757" width="31.375" style="1" customWidth="1"/>
    <col min="10758" max="11007" width="9" style="1"/>
    <col min="11008" max="11008" width="17.5" style="1" customWidth="1"/>
    <col min="11009" max="11009" width="10.125" style="1" customWidth="1"/>
    <col min="11010" max="11010" width="21.25" style="1" customWidth="1"/>
    <col min="11011" max="11011" width="13.375" style="1" customWidth="1"/>
    <col min="11012" max="11012" width="22.625" style="1" customWidth="1"/>
    <col min="11013" max="11013" width="31.375" style="1" customWidth="1"/>
    <col min="11014" max="11263" width="9" style="1"/>
    <col min="11264" max="11264" width="17.5" style="1" customWidth="1"/>
    <col min="11265" max="11265" width="10.125" style="1" customWidth="1"/>
    <col min="11266" max="11266" width="21.25" style="1" customWidth="1"/>
    <col min="11267" max="11267" width="13.375" style="1" customWidth="1"/>
    <col min="11268" max="11268" width="22.625" style="1" customWidth="1"/>
    <col min="11269" max="11269" width="31.375" style="1" customWidth="1"/>
    <col min="11270" max="11519" width="9" style="1"/>
    <col min="11520" max="11520" width="17.5" style="1" customWidth="1"/>
    <col min="11521" max="11521" width="10.125" style="1" customWidth="1"/>
    <col min="11522" max="11522" width="21.25" style="1" customWidth="1"/>
    <col min="11523" max="11523" width="13.375" style="1" customWidth="1"/>
    <col min="11524" max="11524" width="22.625" style="1" customWidth="1"/>
    <col min="11525" max="11525" width="31.375" style="1" customWidth="1"/>
    <col min="11526" max="11775" width="9" style="1"/>
    <col min="11776" max="11776" width="17.5" style="1" customWidth="1"/>
    <col min="11777" max="11777" width="10.125" style="1" customWidth="1"/>
    <col min="11778" max="11778" width="21.25" style="1" customWidth="1"/>
    <col min="11779" max="11779" width="13.375" style="1" customWidth="1"/>
    <col min="11780" max="11780" width="22.625" style="1" customWidth="1"/>
    <col min="11781" max="11781" width="31.375" style="1" customWidth="1"/>
    <col min="11782" max="12031" width="9" style="1"/>
    <col min="12032" max="12032" width="17.5" style="1" customWidth="1"/>
    <col min="12033" max="12033" width="10.125" style="1" customWidth="1"/>
    <col min="12034" max="12034" width="21.25" style="1" customWidth="1"/>
    <col min="12035" max="12035" width="13.375" style="1" customWidth="1"/>
    <col min="12036" max="12036" width="22.625" style="1" customWidth="1"/>
    <col min="12037" max="12037" width="31.375" style="1" customWidth="1"/>
    <col min="12038" max="12287" width="9" style="1"/>
    <col min="12288" max="12288" width="17.5" style="1" customWidth="1"/>
    <col min="12289" max="12289" width="10.125" style="1" customWidth="1"/>
    <col min="12290" max="12290" width="21.25" style="1" customWidth="1"/>
    <col min="12291" max="12291" width="13.375" style="1" customWidth="1"/>
    <col min="12292" max="12292" width="22.625" style="1" customWidth="1"/>
    <col min="12293" max="12293" width="31.375" style="1" customWidth="1"/>
    <col min="12294" max="12543" width="9" style="1"/>
    <col min="12544" max="12544" width="17.5" style="1" customWidth="1"/>
    <col min="12545" max="12545" width="10.125" style="1" customWidth="1"/>
    <col min="12546" max="12546" width="21.25" style="1" customWidth="1"/>
    <col min="12547" max="12547" width="13.375" style="1" customWidth="1"/>
    <col min="12548" max="12548" width="22.625" style="1" customWidth="1"/>
    <col min="12549" max="12549" width="31.375" style="1" customWidth="1"/>
    <col min="12550" max="12799" width="9" style="1"/>
    <col min="12800" max="12800" width="17.5" style="1" customWidth="1"/>
    <col min="12801" max="12801" width="10.125" style="1" customWidth="1"/>
    <col min="12802" max="12802" width="21.25" style="1" customWidth="1"/>
    <col min="12803" max="12803" width="13.375" style="1" customWidth="1"/>
    <col min="12804" max="12804" width="22.625" style="1" customWidth="1"/>
    <col min="12805" max="12805" width="31.375" style="1" customWidth="1"/>
    <col min="12806" max="13055" width="9" style="1"/>
    <col min="13056" max="13056" width="17.5" style="1" customWidth="1"/>
    <col min="13057" max="13057" width="10.125" style="1" customWidth="1"/>
    <col min="13058" max="13058" width="21.25" style="1" customWidth="1"/>
    <col min="13059" max="13059" width="13.375" style="1" customWidth="1"/>
    <col min="13060" max="13060" width="22.625" style="1" customWidth="1"/>
    <col min="13061" max="13061" width="31.375" style="1" customWidth="1"/>
    <col min="13062" max="13311" width="9" style="1"/>
    <col min="13312" max="13312" width="17.5" style="1" customWidth="1"/>
    <col min="13313" max="13313" width="10.125" style="1" customWidth="1"/>
    <col min="13314" max="13314" width="21.25" style="1" customWidth="1"/>
    <col min="13315" max="13315" width="13.375" style="1" customWidth="1"/>
    <col min="13316" max="13316" width="22.625" style="1" customWidth="1"/>
    <col min="13317" max="13317" width="31.375" style="1" customWidth="1"/>
    <col min="13318" max="13567" width="9" style="1"/>
    <col min="13568" max="13568" width="17.5" style="1" customWidth="1"/>
    <col min="13569" max="13569" width="10.125" style="1" customWidth="1"/>
    <col min="13570" max="13570" width="21.25" style="1" customWidth="1"/>
    <col min="13571" max="13571" width="13.375" style="1" customWidth="1"/>
    <col min="13572" max="13572" width="22.625" style="1" customWidth="1"/>
    <col min="13573" max="13573" width="31.375" style="1" customWidth="1"/>
    <col min="13574" max="13823" width="9" style="1"/>
    <col min="13824" max="13824" width="17.5" style="1" customWidth="1"/>
    <col min="13825" max="13825" width="10.125" style="1" customWidth="1"/>
    <col min="13826" max="13826" width="21.25" style="1" customWidth="1"/>
    <col min="13827" max="13827" width="13.375" style="1" customWidth="1"/>
    <col min="13828" max="13828" width="22.625" style="1" customWidth="1"/>
    <col min="13829" max="13829" width="31.375" style="1" customWidth="1"/>
    <col min="13830" max="14079" width="9" style="1"/>
    <col min="14080" max="14080" width="17.5" style="1" customWidth="1"/>
    <col min="14081" max="14081" width="10.125" style="1" customWidth="1"/>
    <col min="14082" max="14082" width="21.25" style="1" customWidth="1"/>
    <col min="14083" max="14083" width="13.375" style="1" customWidth="1"/>
    <col min="14084" max="14084" width="22.625" style="1" customWidth="1"/>
    <col min="14085" max="14085" width="31.375" style="1" customWidth="1"/>
    <col min="14086" max="14335" width="9" style="1"/>
    <col min="14336" max="14336" width="17.5" style="1" customWidth="1"/>
    <col min="14337" max="14337" width="10.125" style="1" customWidth="1"/>
    <col min="14338" max="14338" width="21.25" style="1" customWidth="1"/>
    <col min="14339" max="14339" width="13.375" style="1" customWidth="1"/>
    <col min="14340" max="14340" width="22.625" style="1" customWidth="1"/>
    <col min="14341" max="14341" width="31.375" style="1" customWidth="1"/>
    <col min="14342" max="14591" width="9" style="1"/>
    <col min="14592" max="14592" width="17.5" style="1" customWidth="1"/>
    <col min="14593" max="14593" width="10.125" style="1" customWidth="1"/>
    <col min="14594" max="14594" width="21.25" style="1" customWidth="1"/>
    <col min="14595" max="14595" width="13.375" style="1" customWidth="1"/>
    <col min="14596" max="14596" width="22.625" style="1" customWidth="1"/>
    <col min="14597" max="14597" width="31.375" style="1" customWidth="1"/>
    <col min="14598" max="14847" width="9" style="1"/>
    <col min="14848" max="14848" width="17.5" style="1" customWidth="1"/>
    <col min="14849" max="14849" width="10.125" style="1" customWidth="1"/>
    <col min="14850" max="14850" width="21.25" style="1" customWidth="1"/>
    <col min="14851" max="14851" width="13.375" style="1" customWidth="1"/>
    <col min="14852" max="14852" width="22.625" style="1" customWidth="1"/>
    <col min="14853" max="14853" width="31.375" style="1" customWidth="1"/>
    <col min="14854" max="15103" width="9" style="1"/>
    <col min="15104" max="15104" width="17.5" style="1" customWidth="1"/>
    <col min="15105" max="15105" width="10.125" style="1" customWidth="1"/>
    <col min="15106" max="15106" width="21.25" style="1" customWidth="1"/>
    <col min="15107" max="15107" width="13.375" style="1" customWidth="1"/>
    <col min="15108" max="15108" width="22.625" style="1" customWidth="1"/>
    <col min="15109" max="15109" width="31.375" style="1" customWidth="1"/>
    <col min="15110" max="15359" width="9" style="1"/>
    <col min="15360" max="15360" width="17.5" style="1" customWidth="1"/>
    <col min="15361" max="15361" width="10.125" style="1" customWidth="1"/>
    <col min="15362" max="15362" width="21.25" style="1" customWidth="1"/>
    <col min="15363" max="15363" width="13.375" style="1" customWidth="1"/>
    <col min="15364" max="15364" width="22.625" style="1" customWidth="1"/>
    <col min="15365" max="15365" width="31.375" style="1" customWidth="1"/>
    <col min="15366" max="15615" width="9" style="1"/>
    <col min="15616" max="15616" width="17.5" style="1" customWidth="1"/>
    <col min="15617" max="15617" width="10.125" style="1" customWidth="1"/>
    <col min="15618" max="15618" width="21.25" style="1" customWidth="1"/>
    <col min="15619" max="15619" width="13.375" style="1" customWidth="1"/>
    <col min="15620" max="15620" width="22.625" style="1" customWidth="1"/>
    <col min="15621" max="15621" width="31.375" style="1" customWidth="1"/>
    <col min="15622" max="15871" width="9" style="1"/>
    <col min="15872" max="15872" width="17.5" style="1" customWidth="1"/>
    <col min="15873" max="15873" width="10.125" style="1" customWidth="1"/>
    <col min="15874" max="15874" width="21.25" style="1" customWidth="1"/>
    <col min="15875" max="15875" width="13.375" style="1" customWidth="1"/>
    <col min="15876" max="15876" width="22.625" style="1" customWidth="1"/>
    <col min="15877" max="15877" width="31.375" style="1" customWidth="1"/>
    <col min="15878" max="16127" width="9" style="1"/>
    <col min="16128" max="16128" width="17.5" style="1" customWidth="1"/>
    <col min="16129" max="16129" width="10.125" style="1" customWidth="1"/>
    <col min="16130" max="16130" width="21.25" style="1" customWidth="1"/>
    <col min="16131" max="16131" width="13.375" style="1" customWidth="1"/>
    <col min="16132" max="16132" width="22.625" style="1" customWidth="1"/>
    <col min="16133" max="16133" width="31.375" style="1" customWidth="1"/>
    <col min="16134" max="16384" width="9" style="1"/>
  </cols>
  <sheetData>
    <row r="1" ht="20.25" customHeight="1"/>
    <row r="3" ht="24.75" customHeight="1" spans="1:8">
      <c r="D3" s="2"/>
    </row>
    <row r="4" ht="24.75" customHeight="1" spans="1:8">
      <c r="D4" s="2"/>
      <c r="F4" s="3"/>
    </row>
    <row r="5" ht="87" customHeight="1" spans="1:8">
      <c r="F5" s="4"/>
    </row>
    <row r="6" ht="31.5" customHeight="1" spans="1:8">
      <c r="A6" s="5" t="s">
        <v>0</v>
      </c>
      <c r="B6" s="6"/>
      <c r="C6" s="6"/>
      <c r="D6" s="6"/>
      <c r="E6" s="6"/>
      <c r="F6" s="7"/>
      <c r="H6" s="1" t="s">
        <v>1</v>
      </c>
    </row>
    <row r="7" ht="18" customHeight="1" spans="1:8">
      <c r="A7" s="8" t="s">
        <v>2</v>
      </c>
      <c r="B7" s="9"/>
      <c r="C7" s="9"/>
      <c r="D7" s="10" t="s">
        <v>3</v>
      </c>
      <c r="E7" s="11"/>
      <c r="F7" s="12" t="s">
        <v>4</v>
      </c>
    </row>
    <row r="8" ht="18" customHeight="1" spans="1:8">
      <c r="A8" s="13" t="s">
        <v>5</v>
      </c>
      <c r="B8" s="14"/>
      <c r="C8" s="14"/>
      <c r="D8" s="15" t="s">
        <v>6</v>
      </c>
      <c r="E8" s="16"/>
      <c r="F8" s="17" t="s">
        <v>7</v>
      </c>
    </row>
    <row r="9" ht="18" customHeight="1" spans="1:8">
      <c r="A9" s="18" t="s">
        <v>8</v>
      </c>
      <c r="B9" s="19"/>
      <c r="C9" s="19"/>
      <c r="D9" s="10" t="s">
        <v>9</v>
      </c>
      <c r="E9" s="20"/>
      <c r="F9" s="11"/>
    </row>
    <row r="10" ht="18" customHeight="1" spans="1:8">
      <c r="A10" s="21" t="s">
        <v>10</v>
      </c>
      <c r="B10" s="22"/>
      <c r="C10" s="22"/>
      <c r="D10" s="23" t="s">
        <v>11</v>
      </c>
      <c r="E10" s="24"/>
      <c r="F10" s="25"/>
    </row>
    <row r="11" ht="18" customHeight="1" spans="1:8">
      <c r="A11" s="8" t="s">
        <v>12</v>
      </c>
      <c r="B11" s="26"/>
      <c r="C11" s="27"/>
      <c r="D11" s="10" t="s">
        <v>13</v>
      </c>
      <c r="E11" s="20"/>
      <c r="F11" s="11"/>
    </row>
    <row r="12" ht="18" customHeight="1" spans="1:8">
      <c r="A12" s="28" t="s">
        <v>14</v>
      </c>
      <c r="B12" s="29"/>
      <c r="C12" s="29"/>
      <c r="D12" s="30"/>
      <c r="E12" s="31"/>
      <c r="F12" s="32"/>
    </row>
    <row r="13" ht="18" customHeight="1" spans="1:8">
      <c r="A13" s="33" t="s">
        <v>15</v>
      </c>
      <c r="B13" s="34"/>
      <c r="C13" s="35"/>
      <c r="D13" s="30" t="s">
        <v>16</v>
      </c>
      <c r="E13" s="31"/>
      <c r="F13" s="32"/>
    </row>
    <row r="14" ht="18" customHeight="1" spans="1:8">
      <c r="A14" s="33" t="s">
        <v>17</v>
      </c>
      <c r="B14" s="34"/>
      <c r="C14" s="35"/>
      <c r="D14" s="30"/>
      <c r="E14" s="31"/>
      <c r="F14" s="32"/>
    </row>
    <row r="15" ht="18" customHeight="1" spans="1:8">
      <c r="A15" s="36" t="s">
        <v>18</v>
      </c>
      <c r="B15" s="37"/>
      <c r="C15" s="38"/>
      <c r="D15" s="39"/>
      <c r="E15" s="40"/>
      <c r="F15" s="41"/>
    </row>
    <row r="16" ht="18" customHeight="1" spans="1:8">
      <c r="A16" s="42" t="s">
        <v>19</v>
      </c>
      <c r="B16" s="10" t="s">
        <v>20</v>
      </c>
      <c r="C16" s="11"/>
      <c r="D16" s="10" t="s">
        <v>21</v>
      </c>
      <c r="E16" s="20"/>
      <c r="F16" s="11"/>
    </row>
    <row r="17" ht="18" customHeight="1" spans="1:6">
      <c r="A17" s="43" t="s">
        <v>22</v>
      </c>
      <c r="B17" s="44" t="s">
        <v>23</v>
      </c>
      <c r="C17" s="45"/>
      <c r="D17" s="46" t="s">
        <v>24</v>
      </c>
      <c r="E17" s="47"/>
      <c r="F17" s="48"/>
    </row>
    <row r="18" ht="33.75" customHeight="1" spans="1:6">
      <c r="A18" s="49" t="s">
        <v>25</v>
      </c>
      <c r="B18" s="10" t="s">
        <v>26</v>
      </c>
      <c r="C18" s="11"/>
      <c r="D18" s="10" t="s">
        <v>27</v>
      </c>
      <c r="E18" s="11"/>
      <c r="F18" s="50" t="s">
        <v>28</v>
      </c>
    </row>
    <row r="19" ht="17.55" spans="1:6">
      <c r="A19" s="51" t="s">
        <v>29</v>
      </c>
      <c r="B19" s="44" t="s">
        <v>30</v>
      </c>
      <c r="C19" s="45"/>
      <c r="D19" s="46" t="s">
        <v>31</v>
      </c>
      <c r="E19" s="48"/>
      <c r="F19" s="25" t="s">
        <v>32</v>
      </c>
    </row>
    <row r="20" ht="31.75" spans="1:6">
      <c r="A20" s="49" t="s">
        <v>33</v>
      </c>
      <c r="B20" s="10" t="s">
        <v>34</v>
      </c>
      <c r="C20" s="20"/>
      <c r="D20" s="11"/>
      <c r="E20" s="50" t="s">
        <v>35</v>
      </c>
      <c r="F20" s="50" t="s">
        <v>36</v>
      </c>
    </row>
    <row r="21" ht="27" customHeight="1" spans="1:6">
      <c r="A21" s="52" t="s">
        <v>37</v>
      </c>
      <c r="B21" s="53" t="s">
        <v>38</v>
      </c>
      <c r="C21" s="54"/>
      <c r="D21" s="55"/>
      <c r="E21" s="56"/>
      <c r="F21" s="57"/>
    </row>
    <row r="22" ht="26.1" customHeight="1" spans="1:6">
      <c r="A22" s="58" t="s">
        <v>39</v>
      </c>
      <c r="B22" s="59" t="s">
        <v>40</v>
      </c>
      <c r="C22" s="60" t="s">
        <v>41</v>
      </c>
      <c r="D22" s="61"/>
      <c r="E22" s="62"/>
      <c r="F22" s="56"/>
    </row>
    <row r="23" ht="18" customHeight="1" spans="1:6">
      <c r="A23" s="63"/>
      <c r="B23" s="59" t="s">
        <v>42</v>
      </c>
      <c r="C23" s="64">
        <v>0</v>
      </c>
      <c r="D23" s="65"/>
      <c r="E23" s="66"/>
      <c r="F23" s="67"/>
    </row>
    <row r="24" ht="18" customHeight="1" spans="1:6">
      <c r="A24" s="68" t="e">
        <f>"MOISTURE"&amp;" - "&amp;C22*100&amp;"%"</f>
        <v>#VALUE!</v>
      </c>
      <c r="B24" s="59" t="s">
        <v>43</v>
      </c>
      <c r="C24" s="64">
        <v>0</v>
      </c>
      <c r="D24" s="65"/>
      <c r="E24" s="69" t="s">
        <v>44</v>
      </c>
      <c r="F24" s="70" t="e">
        <f>ROUND(A28*E24,2)</f>
        <v>#VALUE!</v>
      </c>
    </row>
    <row r="25" ht="18" customHeight="1" spans="1:6">
      <c r="A25" s="58" t="s">
        <v>45</v>
      </c>
      <c r="B25" s="59" t="s">
        <v>46</v>
      </c>
      <c r="C25" s="64">
        <v>0</v>
      </c>
      <c r="D25" s="65"/>
      <c r="E25" s="69"/>
      <c r="F25" s="71"/>
    </row>
    <row r="26" ht="18" customHeight="1" spans="1:6">
      <c r="A26" s="72"/>
      <c r="B26" s="59" t="s">
        <v>47</v>
      </c>
      <c r="C26" s="64">
        <v>0</v>
      </c>
      <c r="D26" s="73"/>
      <c r="E26" s="74"/>
      <c r="F26" s="75"/>
    </row>
    <row r="27" ht="18" customHeight="1" spans="1:6">
      <c r="A27" s="63" t="s">
        <v>48</v>
      </c>
      <c r="B27" s="59" t="s">
        <v>49</v>
      </c>
      <c r="C27" s="64">
        <v>0</v>
      </c>
      <c r="D27" s="61"/>
      <c r="E27" s="62"/>
      <c r="F27" s="56"/>
    </row>
    <row r="28" ht="18" customHeight="1" spans="1:6">
      <c r="A28" s="58" t="s">
        <v>50</v>
      </c>
      <c r="B28" s="61" t="s">
        <v>51</v>
      </c>
      <c r="C28" s="64">
        <v>0</v>
      </c>
      <c r="D28" s="73"/>
      <c r="E28" s="56" t="s">
        <v>52</v>
      </c>
      <c r="F28" s="56"/>
    </row>
    <row r="29" ht="18" customHeight="1" spans="1:6">
      <c r="A29" s="72"/>
      <c r="B29" s="61" t="s">
        <v>53</v>
      </c>
      <c r="C29" s="64">
        <v>0</v>
      </c>
      <c r="D29" s="73"/>
      <c r="E29" s="62"/>
      <c r="F29" s="56"/>
    </row>
    <row r="30" ht="18" customHeight="1" spans="1:6">
      <c r="A30" s="72"/>
      <c r="B30" s="59" t="s">
        <v>54</v>
      </c>
      <c r="C30" s="64">
        <v>0</v>
      </c>
      <c r="D30" s="73"/>
      <c r="E30" s="76">
        <v>0</v>
      </c>
      <c r="F30" s="70" t="e">
        <f>-ROUND(A28*E30,2)</f>
        <v>#VALUE!</v>
      </c>
    </row>
    <row r="31" ht="18" customHeight="1" spans="1:6">
      <c r="A31" s="72"/>
      <c r="B31" s="77"/>
      <c r="C31" s="77"/>
      <c r="D31" s="73"/>
      <c r="E31" s="69"/>
      <c r="F31" s="70"/>
    </row>
    <row r="32" ht="18" customHeight="1" spans="1:6">
      <c r="A32" s="78"/>
      <c r="B32" s="79" t="s">
        <v>55</v>
      </c>
      <c r="C32" s="79"/>
      <c r="D32" s="79"/>
      <c r="E32" s="69"/>
      <c r="F32" s="70"/>
    </row>
    <row r="33" ht="18" customHeight="1" spans="1:6">
      <c r="A33" s="30"/>
      <c r="B33" s="80"/>
      <c r="C33" s="80"/>
      <c r="D33" s="80"/>
      <c r="E33" s="81" t="s">
        <v>56</v>
      </c>
      <c r="F33" s="82" t="e">
        <f>F24+F30</f>
        <v>#VALUE!</v>
      </c>
    </row>
    <row r="34" ht="18" customHeight="1" spans="1:6">
      <c r="A34" s="30"/>
      <c r="B34" s="31"/>
      <c r="C34" s="31"/>
      <c r="D34" s="31"/>
      <c r="E34" s="81" t="s">
        <v>57</v>
      </c>
      <c r="F34" s="82" t="e">
        <f>ROUND(F33*0.95,2)</f>
        <v>#VALUE!</v>
      </c>
    </row>
    <row r="35" ht="18" customHeight="1" spans="1:6">
      <c r="A35" s="83" t="s">
        <v>58</v>
      </c>
      <c r="B35" s="84"/>
      <c r="C35" s="84"/>
      <c r="D35" s="85"/>
      <c r="E35" s="86" t="s">
        <v>59</v>
      </c>
      <c r="F35" s="82">
        <v>0</v>
      </c>
    </row>
    <row r="36" ht="18" customHeight="1" spans="1:6">
      <c r="A36" s="83"/>
      <c r="B36" s="84"/>
      <c r="C36" s="84"/>
      <c r="D36" s="85"/>
      <c r="E36" s="87" t="s">
        <v>60</v>
      </c>
      <c r="F36" s="88" t="e">
        <f>F34-F35</f>
        <v>#VALUE!</v>
      </c>
    </row>
    <row r="37" ht="35.1" customHeight="1" spans="1:6">
      <c r="A37" s="89" t="s">
        <v>61</v>
      </c>
      <c r="B37" s="90"/>
      <c r="C37" s="90"/>
      <c r="D37" s="85"/>
      <c r="E37" s="91" t="s">
        <v>62</v>
      </c>
      <c r="F37" s="91"/>
    </row>
    <row r="38" ht="30.95" customHeight="1" spans="1:6">
      <c r="A38" s="89" t="s">
        <v>63</v>
      </c>
      <c r="B38" s="90"/>
      <c r="C38" s="90"/>
      <c r="D38" s="90"/>
      <c r="E38" s="91" t="s">
        <v>52</v>
      </c>
      <c r="F38" s="91"/>
    </row>
    <row r="39" ht="33.95" customHeight="1" spans="1:6">
      <c r="A39" s="89" t="s">
        <v>64</v>
      </c>
      <c r="B39" s="90"/>
      <c r="C39" s="90"/>
      <c r="D39" s="90"/>
      <c r="E39" s="92"/>
      <c r="F39" s="93"/>
    </row>
    <row r="40" ht="18" customHeight="1" spans="1:6">
      <c r="A40" s="89" t="s">
        <v>65</v>
      </c>
      <c r="B40" s="90"/>
      <c r="C40" s="90"/>
      <c r="D40" s="85"/>
      <c r="E40" s="94"/>
      <c r="F40" s="95"/>
    </row>
    <row r="41" ht="18" customHeight="1" spans="1:6">
      <c r="A41" s="96" t="s">
        <v>66</v>
      </c>
      <c r="B41" s="97"/>
      <c r="C41" s="97"/>
      <c r="D41" s="98"/>
      <c r="E41" s="99"/>
      <c r="F41" s="100"/>
    </row>
    <row r="42" ht="18" customHeight="1" spans="1:6">
      <c r="A42" s="90"/>
      <c r="B42" s="90"/>
      <c r="C42" s="90"/>
      <c r="D42" s="85"/>
      <c r="E42" s="31"/>
      <c r="F42" s="31"/>
    </row>
    <row r="43" ht="18" customHeight="1" spans="1:6">
      <c r="A43" s="90"/>
      <c r="B43" s="90"/>
      <c r="C43" s="90"/>
      <c r="D43" s="85"/>
      <c r="E43" s="31"/>
      <c r="F43" s="31"/>
    </row>
    <row r="44" spans="1:6">
      <c r="A44" s="101" t="s">
        <v>67</v>
      </c>
      <c r="B44" s="101"/>
      <c r="C44" s="101"/>
      <c r="D44" s="101"/>
      <c r="E44" s="101"/>
      <c r="F44" s="101"/>
    </row>
    <row r="45" spans="1:6">
      <c r="A45" s="101"/>
      <c r="B45" s="101"/>
      <c r="C45" s="101"/>
      <c r="D45" s="101"/>
      <c r="E45" s="101"/>
      <c r="F45" s="101"/>
    </row>
  </sheetData>
  <mergeCells count="36">
    <mergeCell ref="A6:F6"/>
    <mergeCell ref="D7:E7"/>
    <mergeCell ref="A8:C8"/>
    <mergeCell ref="D8:E8"/>
    <mergeCell ref="A9:C9"/>
    <mergeCell ref="D9:F9"/>
    <mergeCell ref="A10:C10"/>
    <mergeCell ref="D10:F10"/>
    <mergeCell ref="B11:C11"/>
    <mergeCell ref="D11:F11"/>
    <mergeCell ref="A12:C12"/>
    <mergeCell ref="D12:F12"/>
    <mergeCell ref="A13:C13"/>
    <mergeCell ref="D13:F13"/>
    <mergeCell ref="A14:C14"/>
    <mergeCell ref="A15:C15"/>
    <mergeCell ref="D15:F15"/>
    <mergeCell ref="B16:C16"/>
    <mergeCell ref="D16:F16"/>
    <mergeCell ref="B17:C17"/>
    <mergeCell ref="D17:F17"/>
    <mergeCell ref="B18:C18"/>
    <mergeCell ref="D18:E18"/>
    <mergeCell ref="B19:C19"/>
    <mergeCell ref="D19:E19"/>
    <mergeCell ref="B20:D20"/>
    <mergeCell ref="B21:D21"/>
    <mergeCell ref="B32:D32"/>
    <mergeCell ref="A35:C35"/>
    <mergeCell ref="A37:C37"/>
    <mergeCell ref="A38:D38"/>
    <mergeCell ref="A39:D39"/>
    <mergeCell ref="A40:C40"/>
    <mergeCell ref="A41:C41"/>
    <mergeCell ref="A44:F45"/>
    <mergeCell ref="E39:F41"/>
  </mergeCells>
  <dataValidations count="1">
    <dataValidation type="list" allowBlank="1" showInputMessage="1" showErrorMessage="1" sqref="E28 E38">
      <formula1>"PENALTY,PREMIUM"</formula1>
    </dataValidation>
  </dataValidations>
  <pageMargins left="0.708333333333333" right="0.708333333333333" top="0.550694444444444" bottom="0.550694444444444" header="0.314583333333333" footer="0.314583333333333"/>
  <pageSetup paperSize="9" scale="7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贸易-干吨价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Malk</cp:lastModifiedBy>
  <dcterms:created xsi:type="dcterms:W3CDTF">2023-04-21T06:23:00Z</dcterms:created>
  <cp:lastPrinted>2025-05-12T14:34:00Z</cp:lastPrinted>
  <dcterms:modified xsi:type="dcterms:W3CDTF">2026-06-09T23:12:31Z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F3A300F7A42B441688F61E27B5CA4669_13</vt:lpwstr>
  </property>
  <property fmtid="{D5CDD505-2E9C-101B-9397-08002B2CF9AE}" pid="3" name="KSOProductBuildVer">
    <vt:lpwstr>2052-12.1.26016.26016</vt:lpwstr>
  </property>
  <property fmtid="{D5CDD505-2E9C-101B-9397-08002B2CF9AE}" pid="4" name="CalculationRule">
    <vt:i4>0</vt:i4>
  </property>
</Properties>
</file>